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FBC9BAC-2EE7-416B-AE8A-D0D6A25511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Blad1" sheetId="6" r:id="rId2"/>
    <sheet name="Blad2" sheetId="2" r:id="rId3"/>
    <sheet name="Blad3" sheetId="7" r:id="rId4"/>
    <sheet name="Blad4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8" l="1"/>
  <c r="D9" i="7"/>
  <c r="D5" i="7"/>
  <c r="D6" i="8"/>
  <c r="D4" i="8"/>
  <c r="D7" i="7" l="1"/>
  <c r="C7" i="6"/>
  <c r="C6" i="6"/>
  <c r="C5" i="6"/>
  <c r="C4" i="6"/>
  <c r="C3" i="6"/>
  <c r="C2" i="6"/>
  <c r="B11" i="2"/>
  <c r="C3" i="2"/>
  <c r="B19" i="2"/>
  <c r="B17" i="2"/>
  <c r="B15" i="2" l="1"/>
  <c r="B13" i="2" l="1"/>
</calcChain>
</file>

<file path=xl/sharedStrings.xml><?xml version="1.0" encoding="utf-8"?>
<sst xmlns="http://schemas.openxmlformats.org/spreadsheetml/2006/main" count="76" uniqueCount="69">
  <si>
    <t>a</t>
  </si>
  <si>
    <t>b</t>
  </si>
  <si>
    <t>c</t>
  </si>
  <si>
    <t>e</t>
  </si>
  <si>
    <t xml:space="preserve">d </t>
  </si>
  <si>
    <t>nul weergeven als 10 niet voorkomt in A1:A10</t>
  </si>
  <si>
    <t>en anders verticaal zoeken naar 10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</si>
  <si>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</si>
  <si>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</si>
  <si>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</si>
  <si>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</si>
  <si>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</si>
  <si>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</si>
  <si>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</si>
  <si>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</si>
  <si>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nul weergeven bij fout</t>
  </si>
  <si>
    <t>niets weergeven bij fout</t>
  </si>
  <si>
    <t xml:space="preserve">nul weergeven als totaal = 0 </t>
  </si>
  <si>
    <t>Excel Tekst en Uitleg</t>
  </si>
  <si>
    <t>adviseren, ontwerpen, trainen</t>
  </si>
  <si>
    <t>Wim de Groot</t>
  </si>
  <si>
    <t>denkt buiten de hokjes...</t>
  </si>
  <si>
    <t>Totaal</t>
  </si>
  <si>
    <t>Aantal</t>
  </si>
  <si>
    <t>prijs per stuk</t>
  </si>
  <si>
    <t>Naam:</t>
  </si>
  <si>
    <t>Suzanne</t>
  </si>
  <si>
    <t>Hilda</t>
  </si>
  <si>
    <t>Mieke</t>
  </si>
  <si>
    <t>Particia</t>
  </si>
  <si>
    <t>Nore</t>
  </si>
  <si>
    <t>Kato</t>
  </si>
  <si>
    <t>Hanna</t>
  </si>
  <si>
    <t>Afdeling:</t>
  </si>
  <si>
    <t>ICT</t>
  </si>
  <si>
    <t>Personeel</t>
  </si>
  <si>
    <t>Financiën</t>
  </si>
  <si>
    <t>Zoek:</t>
  </si>
  <si>
    <t>Maria</t>
  </si>
  <si>
    <t>=VERT.ZOEKEN(D3;A1:B10;2;0)</t>
  </si>
  <si>
    <t>=ALS.FOUT(VERT.ZOEKEN(D3;A1:B10;2;0);"niet gevonden")</t>
  </si>
  <si>
    <t>Artikelnummer</t>
  </si>
  <si>
    <t>Artikel</t>
  </si>
  <si>
    <t>Steeksleutel 6 mm</t>
  </si>
  <si>
    <t>Steeksleutel 8 mm</t>
  </si>
  <si>
    <t>Steeksleutel 10 mm</t>
  </si>
  <si>
    <t>Steeksleutel 12 mm</t>
  </si>
  <si>
    <t>Steeksleutel 14 mm</t>
  </si>
  <si>
    <t>Steeksleutel 16 mm</t>
  </si>
  <si>
    <t>Steeksleutel 18 mm</t>
  </si>
  <si>
    <t>Steeksleutel 20 mm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</si>
  <si>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</si>
  <si>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</si>
  <si>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</si>
  <si>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</si>
  <si>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</si>
  <si>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</si>
  <si>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</si>
  <si>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</si>
  <si>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</si>
  <si>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</si>
  <si>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</si>
  <si>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</si>
  <si>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</si>
  <si>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</si>
  <si>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</si>
  <si>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=X.ZOEKEN(D3;A1:A10;B1:B10;"niet gevonden")</t>
  </si>
  <si>
    <t>=X.ZOEKEN(25;A1:A10;B1:B10;"niet in de lijst")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</si>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</sst>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_-&quot;€&quot;\ * #,##0.00_-;_-&quot;€&quot;\ * #,##0.00\-;_-&quot;€&quot;\ * &quot;-&quot;??_-;_-@_-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left"/>
    </xf>
    <xf numFmtId="0" fontId="3" fillId="2" borderId="0" xfId="1" applyFont="1" applyFill="1"/>
    <xf numFmtId="0" fontId="3" fillId="2" borderId="0" xfId="2" applyFont="1" applyFill="1"/>
    <xf numFmtId="0" fontId="3" fillId="2" borderId="0" xfId="1" applyFont="1" applyFill="1" applyAlignment="1">
      <alignment horizontal="center"/>
    </xf>
    <xf numFmtId="0" fontId="6" fillId="2" borderId="0" xfId="4" applyFont="1" applyFill="1" applyBorder="1" applyAlignment="1" applyProtection="1">
      <alignment horizontal="center"/>
    </xf>
    <xf numFmtId="0" fontId="3" fillId="3" borderId="6" xfId="2" applyFont="1" applyFill="1" applyBorder="1" applyAlignment="1">
      <alignment horizontal="center"/>
    </xf>
    <xf numFmtId="0" fontId="3" fillId="3" borderId="7" xfId="2" applyFont="1" applyFill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 applyAlignment="1">
      <alignment horizontal="left"/>
    </xf>
    <xf numFmtId="0" fontId="3" fillId="4" borderId="8" xfId="1" applyFont="1" applyFill="1" applyBorder="1"/>
    <xf numFmtId="0" fontId="3" fillId="4" borderId="12" xfId="1" applyFont="1" applyFill="1" applyBorder="1"/>
    <xf numFmtId="0" fontId="3" fillId="4" borderId="9" xfId="1" applyFont="1" applyFill="1" applyBorder="1"/>
    <xf numFmtId="0" fontId="3" fillId="4" borderId="13" xfId="1" applyFont="1" applyFill="1" applyBorder="1"/>
    <xf numFmtId="0" fontId="3" fillId="2" borderId="8" xfId="1" applyFont="1" applyFill="1" applyBorder="1"/>
    <xf numFmtId="0" fontId="3" fillId="2" borderId="12" xfId="1" applyFont="1" applyFill="1" applyBorder="1"/>
    <xf numFmtId="0" fontId="3" fillId="2" borderId="9" xfId="1" applyFont="1" applyFill="1" applyBorder="1"/>
    <xf numFmtId="0" fontId="3" fillId="4" borderId="14" xfId="1" applyFont="1" applyFill="1" applyBorder="1"/>
    <xf numFmtId="0" fontId="3" fillId="4" borderId="13" xfId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0" fontId="3" fillId="2" borderId="14" xfId="1" applyFont="1" applyFill="1" applyBorder="1" applyAlignment="1">
      <alignment vertical="center"/>
    </xf>
    <xf numFmtId="0" fontId="3" fillId="4" borderId="14" xfId="1" applyFont="1" applyFill="1" applyBorder="1" applyAlignment="1">
      <alignment vertical="center"/>
    </xf>
    <xf numFmtId="0" fontId="3" fillId="2" borderId="13" xfId="1" applyFont="1" applyFill="1" applyBorder="1"/>
    <xf numFmtId="0" fontId="3" fillId="2" borderId="14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4" borderId="10" xfId="1" applyFont="1" applyFill="1" applyBorder="1"/>
    <xf numFmtId="0" fontId="3" fillId="4" borderId="15" xfId="1" applyFont="1" applyFill="1" applyBorder="1"/>
    <xf numFmtId="0" fontId="3" fillId="4" borderId="11" xfId="1" applyFont="1" applyFill="1" applyBorder="1"/>
    <xf numFmtId="0" fontId="0" fillId="0" borderId="8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/>
    <xf numFmtId="0" fontId="11" fillId="0" borderId="0" xfId="0" applyFont="1"/>
    <xf numFmtId="0" fontId="0" fillId="0" borderId="18" xfId="0" applyBorder="1"/>
    <xf numFmtId="0" fontId="0" fillId="0" borderId="0" xfId="0" quotePrefix="1"/>
    <xf numFmtId="0" fontId="0" fillId="0" borderId="18" xfId="0" applyBorder="1" applyAlignment="1">
      <alignment horizontal="center"/>
    </xf>
    <xf numFmtId="0" fontId="3" fillId="5" borderId="0" xfId="1" applyFont="1" applyFill="1"/>
    <xf numFmtId="0" fontId="12" fillId="6" borderId="4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8" xfId="1" applyFont="1" applyBorder="1"/>
    <xf numFmtId="0" fontId="8" fillId="0" borderId="12" xfId="1" applyFont="1" applyBorder="1"/>
    <xf numFmtId="0" fontId="3" fillId="0" borderId="12" xfId="1" applyFont="1" applyBorder="1" applyAlignment="1">
      <alignment horizontal="center"/>
    </xf>
    <xf numFmtId="0" fontId="8" fillId="0" borderId="9" xfId="1" applyFont="1" applyBorder="1"/>
    <xf numFmtId="0" fontId="3" fillId="0" borderId="13" xfId="1" applyFont="1" applyBorder="1"/>
    <xf numFmtId="0" fontId="3" fillId="0" borderId="0" xfId="1" applyFont="1"/>
    <xf numFmtId="0" fontId="3" fillId="0" borderId="14" xfId="1" applyFont="1" applyBorder="1"/>
    <xf numFmtId="0" fontId="9" fillId="0" borderId="0" xfId="1" applyFont="1"/>
    <xf numFmtId="0" fontId="9" fillId="0" borderId="14" xfId="1" applyFont="1" applyBorder="1"/>
    <xf numFmtId="0" fontId="8" fillId="0" borderId="0" xfId="1" applyFont="1"/>
    <xf numFmtId="0" fontId="8" fillId="0" borderId="14" xfId="1" applyFont="1" applyBorder="1"/>
    <xf numFmtId="0" fontId="3" fillId="0" borderId="10" xfId="1" applyFont="1" applyBorder="1"/>
    <xf numFmtId="0" fontId="3" fillId="0" borderId="15" xfId="1" applyFont="1" applyBorder="1"/>
    <xf numFmtId="0" fontId="3" fillId="0" borderId="11" xfId="1" applyFont="1" applyBorder="1"/>
    <xf numFmtId="0" fontId="3" fillId="2" borderId="0" xfId="1" quotePrefix="1" applyFont="1" applyFill="1" applyAlignment="1">
      <alignment horizontal="left" indent="1"/>
    </xf>
    <xf numFmtId="0" fontId="3" fillId="2" borderId="0" xfId="1" applyFont="1" applyFill="1" applyAlignment="1">
      <alignment horizontal="left" indent="1"/>
    </xf>
    <xf numFmtId="0" fontId="3" fillId="3" borderId="5" xfId="2" applyFont="1" applyFill="1" applyBorder="1" applyAlignment="1">
      <alignment horizontal="center"/>
    </xf>
    <xf numFmtId="0" fontId="14" fillId="3" borderId="6" xfId="12" applyFont="1" applyFill="1" applyBorder="1" applyAlignment="1" applyProtection="1">
      <alignment horizontal="center"/>
    </xf>
    <xf numFmtId="0" fontId="4" fillId="2" borderId="0" xfId="14" quotePrefix="1" applyFill="1" applyBorder="1" applyAlignment="1" applyProtection="1">
      <alignment horizontal="left" indent="1"/>
    </xf>
    <xf numFmtId="0" fontId="6" fillId="2" borderId="19" xfId="14" applyFont="1" applyFill="1" applyBorder="1" applyAlignment="1" applyProtection="1">
      <alignment horizontal="center" vertical="center"/>
    </xf>
    <xf numFmtId="0" fontId="6" fillId="2" borderId="15" xfId="14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</cellXfs>
  <cellStyles count="15">
    <cellStyle name="Hyperlink 2" xfId="3" xr:uid="{00000000-0005-0000-0000-000000000000}"/>
    <cellStyle name="Hyperlink 2 2" xfId="13" xr:uid="{EBEA006A-D71A-4737-809B-C063631168E3}"/>
    <cellStyle name="Hyperlink 2 2 2" xfId="14" xr:uid="{CA460AFB-0223-4DD1-A0BE-413C9C3EE358}"/>
    <cellStyle name="Hyperlink 3" xfId="12" xr:uid="{666A95DB-688B-437F-9446-BDD1A9097AF2}"/>
    <cellStyle name="Hyperlink_#Auteursrecht" xfId="4" xr:uid="{00000000-0005-0000-0000-000001000000}"/>
    <cellStyle name="Komma 2" xfId="6" xr:uid="{00000000-0005-0000-0000-000002000000}"/>
    <cellStyle name="Procent 2" xfId="7" xr:uid="{00000000-0005-0000-0000-000003000000}"/>
    <cellStyle name="Standaard" xfId="0" builtinId="0"/>
    <cellStyle name="Standaard 2" xfId="5" xr:uid="{00000000-0005-0000-0000-000005000000}"/>
    <cellStyle name="Standaard 3" xfId="8" xr:uid="{00000000-0005-0000-0000-000006000000}"/>
    <cellStyle name="Standaard 4" xfId="9" xr:uid="{00000000-0005-0000-0000-000007000000}"/>
    <cellStyle name="Standaard 5" xfId="10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 2" xfId="11" xr:uid="{00000000-0005-0000-0000-00000B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C3B06A-0CC1-41B7-8A64-211BBBBE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D1BFFC4-8B5D-47FC-80EB-127FA138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DEDB-3C82-46A1-8C6A-A94D732FCC88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 x14ac:dyDescent="0.25">
      <c r="B2" s="14"/>
      <c r="C2" s="15"/>
      <c r="D2" s="15"/>
      <c r="E2" s="15"/>
      <c r="F2" s="16"/>
    </row>
    <row r="3" spans="2:14" ht="15" customHeight="1" x14ac:dyDescent="0.25">
      <c r="B3" s="17"/>
      <c r="C3" s="18"/>
      <c r="D3" s="19"/>
      <c r="E3" s="20"/>
      <c r="F3" s="21"/>
    </row>
    <row r="4" spans="2:14" s="44" customFormat="1" ht="15" customHeight="1" thickBot="1" x14ac:dyDescent="0.3">
      <c r="B4" s="22"/>
      <c r="C4" s="23"/>
      <c r="D4" s="43" t="s">
        <v>7</v>
      </c>
      <c r="E4" s="24"/>
      <c r="F4" s="25"/>
      <c r="H4" s="45"/>
      <c r="I4" s="46"/>
      <c r="J4" s="47"/>
      <c r="K4" s="46"/>
      <c r="L4" s="46"/>
      <c r="M4" s="48"/>
      <c r="N4" s="42"/>
    </row>
    <row r="5" spans="2:14" ht="15" customHeight="1" x14ac:dyDescent="0.25">
      <c r="B5" s="17"/>
      <c r="C5" s="26"/>
      <c r="D5" s="5"/>
      <c r="E5" s="27"/>
      <c r="F5" s="21"/>
      <c r="H5" s="49"/>
      <c r="I5" s="50"/>
      <c r="J5" s="66" t="s">
        <v>18</v>
      </c>
      <c r="K5" s="66"/>
      <c r="L5" s="66"/>
      <c r="M5" s="51"/>
    </row>
    <row r="6" spans="2:14" ht="15" customHeight="1" x14ac:dyDescent="0.25">
      <c r="B6" s="17"/>
      <c r="C6" s="26"/>
      <c r="D6" s="6" t="s">
        <v>14</v>
      </c>
      <c r="E6" s="27"/>
      <c r="F6" s="21"/>
      <c r="H6" s="49"/>
      <c r="I6" s="50"/>
      <c r="J6" s="67" t="s">
        <v>19</v>
      </c>
      <c r="K6" s="67"/>
      <c r="L6" s="67"/>
      <c r="M6" s="51"/>
    </row>
    <row r="7" spans="2:14" ht="15" customHeight="1" x14ac:dyDescent="0.25">
      <c r="B7" s="17"/>
      <c r="C7" s="26"/>
      <c r="D7" s="8" t="s">
        <v>68</v>
      </c>
      <c r="E7" s="27"/>
      <c r="F7" s="21"/>
      <c r="H7" s="49"/>
      <c r="I7" s="50"/>
      <c r="J7" s="68"/>
      <c r="K7" s="68"/>
      <c r="L7" s="68"/>
      <c r="M7" s="51"/>
    </row>
    <row r="8" spans="2:14" ht="15" customHeight="1" x14ac:dyDescent="0.25">
      <c r="B8" s="17"/>
      <c r="C8" s="26"/>
      <c r="D8" s="6"/>
      <c r="E8" s="27"/>
      <c r="F8" s="21"/>
      <c r="H8" s="49"/>
      <c r="I8" s="52"/>
      <c r="J8" s="66" t="s">
        <v>20</v>
      </c>
      <c r="K8" s="66"/>
      <c r="L8" s="66"/>
      <c r="M8" s="53"/>
    </row>
    <row r="9" spans="2:14" ht="15" customHeight="1" x14ac:dyDescent="0.25">
      <c r="B9" s="17"/>
      <c r="C9" s="26"/>
      <c r="D9" s="69" t="s">
        <v>51</v>
      </c>
      <c r="E9" s="27"/>
      <c r="F9" s="21"/>
      <c r="H9" s="49"/>
      <c r="I9" s="54"/>
      <c r="J9" s="67" t="s">
        <v>21</v>
      </c>
      <c r="K9" s="67"/>
      <c r="L9" s="67"/>
      <c r="M9" s="55"/>
    </row>
    <row r="10" spans="2:14" ht="15" customHeight="1" x14ac:dyDescent="0.25">
      <c r="B10" s="17"/>
      <c r="C10" s="26"/>
      <c r="D10" s="69"/>
      <c r="E10" s="27"/>
      <c r="F10" s="21"/>
      <c r="H10" s="56"/>
      <c r="I10" s="57"/>
      <c r="J10" s="57"/>
      <c r="K10" s="57"/>
      <c r="L10" s="57"/>
      <c r="M10" s="58"/>
    </row>
    <row r="11" spans="2:14" ht="15" customHeight="1" x14ac:dyDescent="0.25">
      <c r="B11" s="17"/>
      <c r="C11" s="26"/>
      <c r="D11" s="69"/>
      <c r="E11" s="27"/>
      <c r="F11" s="21"/>
    </row>
    <row r="12" spans="2:14" ht="15" customHeight="1" x14ac:dyDescent="0.25">
      <c r="B12" s="17"/>
      <c r="C12" s="26"/>
      <c r="D12" s="5"/>
      <c r="E12" s="27"/>
      <c r="F12" s="21"/>
    </row>
    <row r="13" spans="2:14" ht="15" customHeight="1" x14ac:dyDescent="0.25">
      <c r="B13" s="17"/>
      <c r="C13" s="26"/>
      <c r="D13" s="6" t="s">
        <v>52</v>
      </c>
      <c r="E13" s="27"/>
      <c r="F13" s="21"/>
    </row>
    <row r="14" spans="2:14" ht="15" customHeight="1" x14ac:dyDescent="0.25">
      <c r="B14" s="17"/>
      <c r="C14" s="26"/>
      <c r="D14" s="5" t="s">
        <v>53</v>
      </c>
      <c r="E14" s="27"/>
      <c r="F14" s="21"/>
    </row>
    <row r="15" spans="2:14" ht="15" customHeight="1" x14ac:dyDescent="0.25">
      <c r="B15" s="17"/>
      <c r="C15" s="26"/>
      <c r="D15" s="59" t="s">
        <v>54</v>
      </c>
      <c r="E15" s="27"/>
      <c r="F15" s="21"/>
    </row>
    <row r="16" spans="2:14" ht="15" customHeight="1" x14ac:dyDescent="0.25">
      <c r="B16" s="17"/>
      <c r="C16" s="26"/>
      <c r="D16" s="59" t="s">
        <v>55</v>
      </c>
      <c r="E16" s="27"/>
      <c r="F16" s="21"/>
    </row>
    <row r="17" spans="2:6" ht="15" customHeight="1" x14ac:dyDescent="0.25">
      <c r="B17" s="17"/>
      <c r="C17" s="26"/>
      <c r="D17" s="59" t="s">
        <v>56</v>
      </c>
      <c r="E17" s="27"/>
      <c r="F17" s="21"/>
    </row>
    <row r="18" spans="2:6" ht="15" customHeight="1" x14ac:dyDescent="0.25">
      <c r="B18" s="17"/>
      <c r="C18" s="26"/>
      <c r="D18" s="63" t="s">
        <v>57</v>
      </c>
      <c r="E18" s="27"/>
      <c r="F18" s="21"/>
    </row>
    <row r="19" spans="2:6" ht="15" customHeight="1" x14ac:dyDescent="0.25">
      <c r="B19" s="17"/>
      <c r="C19" s="26"/>
      <c r="D19" s="5" t="s">
        <v>58</v>
      </c>
      <c r="E19" s="27"/>
      <c r="F19" s="21"/>
    </row>
    <row r="20" spans="2:6" ht="15" customHeight="1" x14ac:dyDescent="0.25">
      <c r="B20" s="17"/>
      <c r="C20" s="26"/>
      <c r="D20" s="59" t="s">
        <v>59</v>
      </c>
      <c r="E20" s="27"/>
      <c r="F20" s="21"/>
    </row>
    <row r="21" spans="2:6" ht="15" customHeight="1" x14ac:dyDescent="0.25">
      <c r="B21" s="17"/>
      <c r="C21" s="26"/>
      <c r="D21" s="59" t="s">
        <v>60</v>
      </c>
      <c r="E21" s="27"/>
      <c r="F21" s="21"/>
    </row>
    <row r="22" spans="2:6" ht="15" customHeight="1" x14ac:dyDescent="0.25">
      <c r="B22" s="17"/>
      <c r="C22" s="26"/>
      <c r="D22" s="59" t="s">
        <v>61</v>
      </c>
      <c r="E22" s="27"/>
      <c r="F22" s="21"/>
    </row>
    <row r="23" spans="2:6" ht="15" customHeight="1" x14ac:dyDescent="0.25">
      <c r="B23" s="17"/>
      <c r="C23" s="26"/>
      <c r="D23" s="59" t="s">
        <v>62</v>
      </c>
      <c r="E23" s="27"/>
      <c r="F23" s="21"/>
    </row>
    <row r="24" spans="2:6" ht="15" customHeight="1" x14ac:dyDescent="0.25">
      <c r="B24" s="17"/>
      <c r="C24" s="26"/>
      <c r="D24" s="5" t="s">
        <v>63</v>
      </c>
      <c r="E24" s="27"/>
      <c r="F24" s="21"/>
    </row>
    <row r="25" spans="2:6" ht="15" customHeight="1" x14ac:dyDescent="0.25">
      <c r="B25" s="17"/>
      <c r="C25" s="26"/>
      <c r="D25" s="60" t="s">
        <v>64</v>
      </c>
      <c r="E25" s="27"/>
      <c r="F25" s="21"/>
    </row>
    <row r="26" spans="2:6" ht="15" customHeight="1" x14ac:dyDescent="0.25">
      <c r="B26" s="17"/>
      <c r="C26" s="26"/>
      <c r="D26" s="60"/>
      <c r="E26" s="27"/>
      <c r="F26" s="21"/>
    </row>
    <row r="27" spans="2:6" ht="15" customHeight="1" x14ac:dyDescent="0.25">
      <c r="B27" s="17"/>
      <c r="C27" s="26"/>
      <c r="D27" s="7" t="s">
        <v>8</v>
      </c>
      <c r="E27" s="27"/>
      <c r="F27" s="21"/>
    </row>
    <row r="28" spans="2:6" ht="15" customHeight="1" x14ac:dyDescent="0.25">
      <c r="B28" s="17"/>
      <c r="C28" s="26"/>
      <c r="D28" s="8" t="s">
        <v>9</v>
      </c>
      <c r="E28" s="27"/>
      <c r="F28" s="21"/>
    </row>
    <row r="29" spans="2:6" ht="15" customHeight="1" x14ac:dyDescent="0.25">
      <c r="B29" s="17"/>
      <c r="C29" s="26"/>
      <c r="D29" s="6"/>
      <c r="E29" s="27"/>
      <c r="F29" s="21"/>
    </row>
    <row r="30" spans="2:6" ht="15" customHeight="1" x14ac:dyDescent="0.25">
      <c r="B30" s="17"/>
      <c r="C30" s="26"/>
      <c r="D30" s="61" t="s">
        <v>10</v>
      </c>
      <c r="E30" s="27"/>
      <c r="F30" s="21"/>
    </row>
    <row r="31" spans="2:6" ht="15" customHeight="1" x14ac:dyDescent="0.25">
      <c r="B31" s="17"/>
      <c r="C31" s="26"/>
      <c r="D31" s="9" t="s">
        <v>65</v>
      </c>
      <c r="E31" s="27"/>
      <c r="F31" s="21"/>
    </row>
    <row r="32" spans="2:6" ht="15" customHeight="1" x14ac:dyDescent="0.25">
      <c r="B32" s="17"/>
      <c r="C32" s="26"/>
      <c r="D32" s="62" t="s">
        <v>11</v>
      </c>
      <c r="E32" s="27"/>
      <c r="F32" s="21"/>
    </row>
    <row r="33" spans="2:6" ht="15" customHeight="1" thickBot="1" x14ac:dyDescent="0.3">
      <c r="B33" s="17"/>
      <c r="C33" s="26"/>
      <c r="D33" s="10" t="s">
        <v>12</v>
      </c>
      <c r="E33" s="27"/>
      <c r="F33" s="21"/>
    </row>
    <row r="34" spans="2:6" ht="15" customHeight="1" x14ac:dyDescent="0.25">
      <c r="B34" s="17"/>
      <c r="C34" s="26"/>
      <c r="D34" s="64" t="s">
        <v>13</v>
      </c>
      <c r="E34" s="27"/>
      <c r="F34" s="21"/>
    </row>
    <row r="35" spans="2:6" ht="15" customHeight="1" x14ac:dyDescent="0.25">
      <c r="B35" s="17"/>
      <c r="C35" s="28"/>
      <c r="D35" s="65"/>
      <c r="E35" s="29"/>
      <c r="F35" s="21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B439741-F7AC-4197-8899-14727F480350}"/>
    <hyperlink ref="D28" r:id="rId2" xr:uid="{AB28BB07-3141-4264-946B-C3843B5C1194}"/>
    <hyperlink ref="D18" r:id="rId3" display="* plaats daarbij een link naar www.exceltekstenuitleg.nl " xr:uid="{CC1417E4-F02B-4D09-AD23-35888E37F155}"/>
    <hyperlink ref="D32" r:id="rId4" xr:uid="{F0C54292-3A10-4C01-9C59-F018B93404A5}"/>
    <hyperlink ref="D7" r:id="rId5" xr:uid="{F3CAF02F-FD41-4EA7-94D4-E4A95DB1EC7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C7"/>
  <sheetViews>
    <sheetView workbookViewId="0">
      <selection activeCell="C2" sqref="C2"/>
    </sheetView>
  </sheetViews>
  <sheetFormatPr defaultRowHeight="15" x14ac:dyDescent="0.25"/>
  <cols>
    <col min="3" max="3" width="12.42578125" bestFit="1" customWidth="1"/>
  </cols>
  <sheetData>
    <row r="1" spans="1:3" x14ac:dyDescent="0.25">
      <c r="A1" s="36" t="s">
        <v>22</v>
      </c>
      <c r="B1" s="36" t="s">
        <v>23</v>
      </c>
      <c r="C1" s="36" t="s">
        <v>24</v>
      </c>
    </row>
    <row r="2" spans="1:3" x14ac:dyDescent="0.25">
      <c r="A2" s="37">
        <v>1000</v>
      </c>
      <c r="B2">
        <v>25</v>
      </c>
      <c r="C2" s="37">
        <f>IFERROR(A2/B2,"vul aantal in")</f>
        <v>40</v>
      </c>
    </row>
    <row r="3" spans="1:3" x14ac:dyDescent="0.25">
      <c r="A3" s="37">
        <v>900</v>
      </c>
      <c r="B3">
        <v>25</v>
      </c>
      <c r="C3" s="37">
        <f t="shared" ref="C3:C7" si="0">IFERROR(A3/B3,"vul aantal in")</f>
        <v>36</v>
      </c>
    </row>
    <row r="4" spans="1:3" x14ac:dyDescent="0.25">
      <c r="A4" s="37">
        <v>100</v>
      </c>
      <c r="C4" s="37" t="str">
        <f t="shared" si="0"/>
        <v>vul aantal in</v>
      </c>
    </row>
    <row r="5" spans="1:3" x14ac:dyDescent="0.25">
      <c r="A5" s="37">
        <v>350</v>
      </c>
      <c r="B5">
        <v>50</v>
      </c>
      <c r="C5" s="37">
        <f t="shared" si="0"/>
        <v>7</v>
      </c>
    </row>
    <row r="6" spans="1:3" x14ac:dyDescent="0.25">
      <c r="A6" s="37">
        <v>800</v>
      </c>
      <c r="C6" s="37" t="str">
        <f t="shared" si="0"/>
        <v>vul aantal in</v>
      </c>
    </row>
    <row r="7" spans="1:3" x14ac:dyDescent="0.25">
      <c r="A7" s="37">
        <v>1200</v>
      </c>
      <c r="B7">
        <v>60</v>
      </c>
      <c r="C7" s="37">
        <f t="shared" si="0"/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C20"/>
  <sheetViews>
    <sheetView workbookViewId="0"/>
  </sheetViews>
  <sheetFormatPr defaultRowHeight="15" x14ac:dyDescent="0.25"/>
  <cols>
    <col min="2" max="2" width="16.7109375" bestFit="1" customWidth="1"/>
    <col min="3" max="3" width="42.42578125" style="4" bestFit="1" customWidth="1"/>
    <col min="4" max="4" width="9.140625" customWidth="1"/>
  </cols>
  <sheetData>
    <row r="1" spans="1:3" x14ac:dyDescent="0.25">
      <c r="A1" s="1"/>
      <c r="B1" s="1" t="s">
        <v>0</v>
      </c>
    </row>
    <row r="2" spans="1:3" x14ac:dyDescent="0.25">
      <c r="A2" s="2"/>
      <c r="B2" s="2" t="s">
        <v>1</v>
      </c>
    </row>
    <row r="3" spans="1:3" x14ac:dyDescent="0.25">
      <c r="A3" s="2"/>
      <c r="B3" s="2" t="s">
        <v>2</v>
      </c>
      <c r="C3" s="4" t="e">
        <f>VLOOKUP(10,A1:B10,2,0)</f>
        <v>#N/A</v>
      </c>
    </row>
    <row r="4" spans="1:3" x14ac:dyDescent="0.25">
      <c r="A4" s="2"/>
      <c r="B4" s="2" t="s">
        <v>4</v>
      </c>
    </row>
    <row r="5" spans="1:3" x14ac:dyDescent="0.25">
      <c r="A5" s="2"/>
      <c r="B5" s="2" t="s">
        <v>3</v>
      </c>
    </row>
    <row r="6" spans="1:3" x14ac:dyDescent="0.25">
      <c r="A6" s="2"/>
      <c r="B6" s="2"/>
    </row>
    <row r="7" spans="1:3" x14ac:dyDescent="0.25">
      <c r="A7" s="2"/>
      <c r="B7" s="2"/>
    </row>
    <row r="8" spans="1:3" x14ac:dyDescent="0.25">
      <c r="A8" s="2"/>
      <c r="B8" s="2"/>
    </row>
    <row r="9" spans="1:3" x14ac:dyDescent="0.25">
      <c r="A9" s="2"/>
      <c r="B9" s="2"/>
    </row>
    <row r="10" spans="1:3" x14ac:dyDescent="0.25">
      <c r="A10" s="2"/>
      <c r="B10" s="3"/>
    </row>
    <row r="11" spans="1:3" x14ac:dyDescent="0.25">
      <c r="B11" t="e">
        <f>AVERAGE(B1:B10)</f>
        <v>#DIV/0!</v>
      </c>
    </row>
    <row r="13" spans="1:3" x14ac:dyDescent="0.25">
      <c r="B13" s="34">
        <f>IF(ISERROR(B11),0,AVERAGE(B1:B10))</f>
        <v>0</v>
      </c>
      <c r="C13" s="35" t="s">
        <v>15</v>
      </c>
    </row>
    <row r="15" spans="1:3" x14ac:dyDescent="0.25">
      <c r="B15" s="34" t="str">
        <f>IF(ISERROR(AVERAGE(B1:B10)),"",AVERAGE(B1:B10))</f>
        <v/>
      </c>
      <c r="C15" s="35" t="s">
        <v>16</v>
      </c>
    </row>
    <row r="17" spans="2:3" x14ac:dyDescent="0.25">
      <c r="B17" s="34">
        <f>IF(SUM(B1:B10)=0,0,AVERAGE(B1:B10))</f>
        <v>0</v>
      </c>
      <c r="C17" s="35" t="s">
        <v>17</v>
      </c>
    </row>
    <row r="19" spans="2:3" x14ac:dyDescent="0.25">
      <c r="B19" s="33">
        <f>IF(ISNA(VLOOKUP(10,A1:B10,2,0)),0, VLOOKUP(10,A1:B10,2,0))</f>
        <v>0</v>
      </c>
      <c r="C19" s="11" t="s">
        <v>5</v>
      </c>
    </row>
    <row r="20" spans="2:3" x14ac:dyDescent="0.25">
      <c r="B20" s="12"/>
      <c r="C20" s="13" t="s">
        <v>6</v>
      </c>
    </row>
  </sheetData>
  <conditionalFormatting sqref="C3">
    <cfRule type="expression" dxfId="0" priority="1">
      <formula>ISERROR(C3)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E9"/>
  <sheetViews>
    <sheetView workbookViewId="0"/>
  </sheetViews>
  <sheetFormatPr defaultRowHeight="15" x14ac:dyDescent="0.25"/>
  <cols>
    <col min="2" max="2" width="10" bestFit="1" customWidth="1"/>
    <col min="4" max="4" width="14" bestFit="1" customWidth="1"/>
    <col min="5" max="5" width="53.85546875" bestFit="1" customWidth="1"/>
  </cols>
  <sheetData>
    <row r="1" spans="1:5" x14ac:dyDescent="0.25">
      <c r="A1" s="38" t="s">
        <v>25</v>
      </c>
      <c r="B1" s="38" t="s">
        <v>33</v>
      </c>
    </row>
    <row r="2" spans="1:5" x14ac:dyDescent="0.25">
      <c r="A2" t="s">
        <v>26</v>
      </c>
      <c r="B2" t="s">
        <v>34</v>
      </c>
      <c r="D2" t="s">
        <v>37</v>
      </c>
    </row>
    <row r="3" spans="1:5" x14ac:dyDescent="0.25">
      <c r="A3" t="s">
        <v>27</v>
      </c>
      <c r="B3" t="s">
        <v>34</v>
      </c>
      <c r="D3" s="39" t="s">
        <v>38</v>
      </c>
    </row>
    <row r="4" spans="1:5" x14ac:dyDescent="0.25">
      <c r="A4" t="s">
        <v>28</v>
      </c>
      <c r="B4" t="s">
        <v>34</v>
      </c>
    </row>
    <row r="5" spans="1:5" x14ac:dyDescent="0.25">
      <c r="A5" t="s">
        <v>29</v>
      </c>
      <c r="B5" t="s">
        <v>36</v>
      </c>
      <c r="D5" t="e">
        <f>VLOOKUP(D3,A1:B10,2,0)</f>
        <v>#N/A</v>
      </c>
      <c r="E5" s="40" t="s">
        <v>39</v>
      </c>
    </row>
    <row r="6" spans="1:5" x14ac:dyDescent="0.25">
      <c r="A6" t="s">
        <v>30</v>
      </c>
      <c r="B6" t="s">
        <v>36</v>
      </c>
    </row>
    <row r="7" spans="1:5" x14ac:dyDescent="0.25">
      <c r="A7" t="s">
        <v>31</v>
      </c>
      <c r="B7" t="s">
        <v>35</v>
      </c>
      <c r="D7" t="str">
        <f>_xlfn.IFNA(VLOOKUP(D3,A1:B10,2,0),"niet gevonden")</f>
        <v>niet gevonden</v>
      </c>
      <c r="E7" s="40" t="s">
        <v>40</v>
      </c>
    </row>
    <row r="8" spans="1:5" x14ac:dyDescent="0.25">
      <c r="A8" t="s">
        <v>32</v>
      </c>
      <c r="B8" t="s">
        <v>35</v>
      </c>
    </row>
    <row r="9" spans="1:5" x14ac:dyDescent="0.25">
      <c r="D9" t="str">
        <f>_xlfn.XLOOKUP(D3,A1:A10,B1:B10,"niet gevonden")</f>
        <v>niet gevonden</v>
      </c>
      <c r="E9" s="40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E9"/>
  <sheetViews>
    <sheetView workbookViewId="0"/>
  </sheetViews>
  <sheetFormatPr defaultRowHeight="15" x14ac:dyDescent="0.25"/>
  <cols>
    <col min="1" max="1" width="14.7109375" style="36" bestFit="1" customWidth="1"/>
    <col min="2" max="2" width="18.7109375" bestFit="1" customWidth="1"/>
    <col min="3" max="3" width="6" customWidth="1"/>
    <col min="4" max="4" width="14" bestFit="1" customWidth="1"/>
    <col min="5" max="5" width="53.85546875" bestFit="1" customWidth="1"/>
  </cols>
  <sheetData>
    <row r="1" spans="1:5" x14ac:dyDescent="0.25">
      <c r="A1" s="36" t="s">
        <v>41</v>
      </c>
      <c r="B1" t="s">
        <v>42</v>
      </c>
      <c r="D1" t="s">
        <v>37</v>
      </c>
    </row>
    <row r="2" spans="1:5" x14ac:dyDescent="0.25">
      <c r="A2" s="36">
        <v>10</v>
      </c>
      <c r="B2" t="s">
        <v>43</v>
      </c>
      <c r="D2" s="41">
        <v>25</v>
      </c>
    </row>
    <row r="3" spans="1:5" x14ac:dyDescent="0.25">
      <c r="A3" s="36">
        <v>15</v>
      </c>
      <c r="B3" t="s">
        <v>44</v>
      </c>
    </row>
    <row r="4" spans="1:5" x14ac:dyDescent="0.25">
      <c r="A4" s="36">
        <v>20</v>
      </c>
      <c r="B4" t="s">
        <v>45</v>
      </c>
      <c r="D4" t="e">
        <f>VLOOKUP(D2,A1:B10,2,0)</f>
        <v>#N/A</v>
      </c>
      <c r="E4" s="40" t="s">
        <v>39</v>
      </c>
    </row>
    <row r="5" spans="1:5" x14ac:dyDescent="0.25">
      <c r="A5" s="36">
        <v>30</v>
      </c>
      <c r="B5" t="s">
        <v>46</v>
      </c>
    </row>
    <row r="6" spans="1:5" x14ac:dyDescent="0.25">
      <c r="A6" s="36">
        <v>35</v>
      </c>
      <c r="B6" t="s">
        <v>47</v>
      </c>
      <c r="D6" t="str">
        <f>_xlfn.IFNA(VLOOKUP(D2,A1:B10,2,0),"niet in de lijst")</f>
        <v>niet in de lijst</v>
      </c>
      <c r="E6" s="40" t="s">
        <v>40</v>
      </c>
    </row>
    <row r="7" spans="1:5" x14ac:dyDescent="0.25">
      <c r="A7" s="36">
        <v>40</v>
      </c>
      <c r="B7" t="s">
        <v>48</v>
      </c>
    </row>
    <row r="8" spans="1:5" x14ac:dyDescent="0.25">
      <c r="A8" s="36">
        <v>45</v>
      </c>
      <c r="B8" t="s">
        <v>49</v>
      </c>
      <c r="D8" t="str">
        <f>_xlfn.XLOOKUP(25,A1:A10,B1:B10,"niet in de lijst")</f>
        <v>niet in de lijst</v>
      </c>
      <c r="E8" s="40" t="s">
        <v>67</v>
      </c>
    </row>
    <row r="9" spans="1:5" x14ac:dyDescent="0.25">
      <c r="A9" s="36">
        <v>50</v>
      </c>
      <c r="B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Blad1</vt:lpstr>
      <vt:lpstr>Blad2</vt:lpstr>
      <vt:lpstr>Blad3</vt:lpstr>
      <vt:lpstr>Blad4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2011-12-13T18:09:45Z</dcterms:created>
  <dcterms:modified xsi:type="dcterms:W3CDTF">2025-12-16T09:13:04Z</dcterms:modified>
</cp:coreProperties>
</file>